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57" i="1" l="1"/>
  <c r="F57" i="1"/>
  <c r="E57" i="1"/>
</calcChain>
</file>

<file path=xl/sharedStrings.xml><?xml version="1.0" encoding="utf-8"?>
<sst xmlns="http://schemas.openxmlformats.org/spreadsheetml/2006/main" count="126" uniqueCount="64">
  <si>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</si>
  <si>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</si>
  <si>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</si>
  <si>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</si>
  <si>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</si>
  <si>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</si>
  <si>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</si>
  <si>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</si>
  <si>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</si>
  <si>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</si>
  <si>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</si>
  <si>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</si>
  <si>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</si>
  <si>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Приводино</t>
  </si>
  <si>
    <t xml:space="preserve"> 10 Приводино Т 1 ап RS</t>
  </si>
  <si>
    <t xml:space="preserve"> 10 Приводино Т 2 ап RS</t>
  </si>
  <si>
    <t xml:space="preserve"> 10 Приводино ТСН 1 ао RS</t>
  </si>
  <si>
    <t xml:space="preserve"> 10 Приводино ТСН 2 ао RS</t>
  </si>
  <si>
    <t xml:space="preserve"> 10 Приводино-Водозабор ао RS</t>
  </si>
  <si>
    <t xml:space="preserve"> 10 Приводино-Водозабор ап RS</t>
  </si>
  <si>
    <t xml:space="preserve"> 10 Приводино-Жил. Поселок 1 ао RS</t>
  </si>
  <si>
    <t xml:space="preserve"> 10 Приводино-Жил. Поселок 1 ап RS</t>
  </si>
  <si>
    <t xml:space="preserve"> 10 Приводино-Жил. Поселок 2 ао RS</t>
  </si>
  <si>
    <t xml:space="preserve"> 10 Приводино-Жил. Поселок 2 ап RS</t>
  </si>
  <si>
    <t xml:space="preserve"> 10 Приводино-Карла Маркса ао RS</t>
  </si>
  <si>
    <t xml:space="preserve"> 10 Приводино-Карла Маркса ап RS</t>
  </si>
  <si>
    <t xml:space="preserve"> 10 Приводино-Красавино ао RS</t>
  </si>
  <si>
    <t xml:space="preserve"> 10 Приводино-КС-14-1 ао RS</t>
  </si>
  <si>
    <t xml:space="preserve"> 10 Приводино-КС-14-1 рп RS</t>
  </si>
  <si>
    <t xml:space="preserve"> 10 Приводино-КС-14-2 ао RS</t>
  </si>
  <si>
    <t xml:space="preserve"> 10 Приводино-КС-14-2 рп RS (резерв)</t>
  </si>
  <si>
    <t xml:space="preserve"> 10 Приводино-КС-14-3 ао RS</t>
  </si>
  <si>
    <t xml:space="preserve"> 10 Приводино-КС-14-3 рп RS</t>
  </si>
  <si>
    <t xml:space="preserve"> 10 Приводино-КС-14-4 ао RS</t>
  </si>
  <si>
    <t xml:space="preserve"> 10 Приводино-КС-14-4 рп RS</t>
  </si>
  <si>
    <t xml:space="preserve"> 10 Приводино-Курцево ао RS</t>
  </si>
  <si>
    <t xml:space="preserve"> 10 Приводино-Курцево ап RS</t>
  </si>
  <si>
    <t xml:space="preserve"> 10 Приводино-ННП 1 ао RS</t>
  </si>
  <si>
    <t xml:space="preserve"> 10 Приводино-ННП 2 ао RS</t>
  </si>
  <si>
    <t xml:space="preserve"> 10 Приводино-НПС 1 ао RS</t>
  </si>
  <si>
    <t xml:space="preserve"> 10 Приводино-НПС 1 ап RS</t>
  </si>
  <si>
    <t xml:space="preserve"> 10 Приводино-НПС 2 ао RS</t>
  </si>
  <si>
    <t xml:space="preserve"> 10 Приводино-НПС 2 ап RS</t>
  </si>
  <si>
    <t xml:space="preserve"> 10 Приводино-Очистные соор. ао RS</t>
  </si>
  <si>
    <t xml:space="preserve"> 10 Приводино-Очистные соор. ап RS</t>
  </si>
  <si>
    <t xml:space="preserve"> 10 Приводино-РРС 1 ао RS</t>
  </si>
  <si>
    <t xml:space="preserve"> 10 Приводино-РРС 1 ап RS</t>
  </si>
  <si>
    <t xml:space="preserve"> 10 Приводино-РРС 2 ао RS</t>
  </si>
  <si>
    <t xml:space="preserve"> 10 Приводино-РРС 2 ап RS</t>
  </si>
  <si>
    <t xml:space="preserve"> 10 Приводино-РЭБ ао RS</t>
  </si>
  <si>
    <t xml:space="preserve"> 10 Приводино-РЭБ ап RS</t>
  </si>
  <si>
    <t xml:space="preserve"> 10 Приводино-СКЗ ао RS</t>
  </si>
  <si>
    <t xml:space="preserve"> 10 Приводино-Ядриха 1 ао RS</t>
  </si>
  <si>
    <t xml:space="preserve"> 10 Приводино-Ядриха 2 ао RS</t>
  </si>
  <si>
    <t xml:space="preserve"> 110 Приводино Т 1 ао RS</t>
  </si>
  <si>
    <t xml:space="preserve"> 110 Приводино Т 1 ап RS</t>
  </si>
  <si>
    <t xml:space="preserve"> 110 Приводино Т 2 ао RS</t>
  </si>
  <si>
    <t xml:space="preserve"> 110 Приводино Т 2 ап RS</t>
  </si>
  <si>
    <t xml:space="preserve"> 35 Приводино Т 1 ап RS</t>
  </si>
  <si>
    <t xml:space="preserve"> 35 Приводино Т 2 ап RS</t>
  </si>
  <si>
    <t xml:space="preserve"> 35 Приводино-Удима ао RS</t>
  </si>
  <si>
    <t xml:space="preserve"> 35 Приводино-Удима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</si>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</sst>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1"/>
  <sheetViews>
    <sheetView tabSelected="1" zoomScaleNormal="100" zoomScaleSheetLayoutView="100" workbookViewId="0">
      <selection activeCell="L22" sqref="L2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1" width="9.140625" style="1"/>
    <col min="12" max="12" width="40.28515625" style="1" bestFit="1" customWidth="1"/>
    <col min="13" max="14" width="11.85546875" style="1" bestFit="1" customWidth="1"/>
    <col min="15" max="15" width="9.140625" style="1"/>
    <col min="16" max="16" width="16.140625" style="1" bestFit="1" customWidth="1"/>
    <col min="17" max="17" width="10.140625" style="1" bestFit="1" customWidth="1"/>
    <col min="18" max="16384" width="9.140625" style="1"/>
  </cols>
  <sheetData>
    <row r="1" spans="1:19" ht="15" customHeight="1" x14ac:dyDescent="0.25">
      <c r="J1" s="1">
        <v>0</v>
      </c>
    </row>
    <row r="2" spans="1:19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9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9" ht="12.75" customHeight="1" x14ac:dyDescent="0.2">
      <c r="B4" s="15"/>
      <c r="C4" s="15"/>
      <c r="E4" s="18"/>
      <c r="H4" s="7" t="s">
        <v>11</v>
      </c>
      <c r="J4" s="1">
        <v>-1</v>
      </c>
      <c r="L4" s="52"/>
      <c r="M4" s="56"/>
      <c r="N4" s="56"/>
      <c r="O4" s="52"/>
      <c r="P4" s="57"/>
      <c r="Q4" s="52"/>
      <c r="R4" s="52"/>
      <c r="S4" s="54" t="s">
        <v>62</v>
      </c>
    </row>
    <row r="5" spans="1:19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  <c r="L5" s="53" t="s">
        <v>13</v>
      </c>
      <c r="M5" s="56"/>
      <c r="N5" s="56"/>
      <c r="O5" s="52"/>
      <c r="P5" s="57"/>
      <c r="Q5" s="52"/>
      <c r="R5" s="52"/>
      <c r="S5" s="55" t="s">
        <v>12</v>
      </c>
    </row>
    <row r="6" spans="1:19" ht="16.5" thickBot="1" x14ac:dyDescent="0.3">
      <c r="J6" s="1">
        <v>3</v>
      </c>
      <c r="L6" s="52"/>
      <c r="M6" s="52"/>
      <c r="N6" s="52"/>
      <c r="O6" s="52"/>
      <c r="P6" s="52"/>
      <c r="Q6" s="52"/>
      <c r="R6" s="52"/>
      <c r="S6" s="52"/>
    </row>
    <row r="7" spans="1:19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  <c r="L7" s="24" t="s">
        <v>0</v>
      </c>
      <c r="M7" s="26" t="s">
        <v>2</v>
      </c>
      <c r="N7" s="26" t="s">
        <v>3</v>
      </c>
      <c r="O7" s="28" t="s">
        <v>6</v>
      </c>
      <c r="P7" s="58" t="s">
        <v>10</v>
      </c>
      <c r="Q7" s="58" t="s">
        <v>9</v>
      </c>
      <c r="R7" s="58" t="s">
        <v>7</v>
      </c>
      <c r="S7" s="30" t="s">
        <v>4</v>
      </c>
    </row>
    <row r="8" spans="1:19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  <c r="L8" s="25"/>
      <c r="M8" s="27"/>
      <c r="N8" s="27"/>
      <c r="O8" s="29"/>
      <c r="P8" s="59" t="s">
        <v>63</v>
      </c>
      <c r="Q8" s="59" t="s">
        <v>63</v>
      </c>
      <c r="R8" s="59" t="s">
        <v>63</v>
      </c>
      <c r="S8" s="31"/>
    </row>
    <row r="9" spans="1:19" x14ac:dyDescent="0.25">
      <c r="A9" s="32" t="s">
        <v>14</v>
      </c>
      <c r="B9" s="33">
        <v>2897.3996000000002</v>
      </c>
      <c r="C9" s="33">
        <v>2901.2905000000001</v>
      </c>
      <c r="D9" s="34">
        <v>30000</v>
      </c>
      <c r="E9" s="35">
        <v>116727</v>
      </c>
      <c r="F9" s="36">
        <v>116733</v>
      </c>
      <c r="G9" s="36">
        <v>-6</v>
      </c>
      <c r="H9" s="37">
        <v>-0.01</v>
      </c>
      <c r="L9" s="60" t="s">
        <v>14</v>
      </c>
      <c r="M9" s="61">
        <v>872.08569999999997</v>
      </c>
      <c r="N9" s="61">
        <v>872.68129999999996</v>
      </c>
      <c r="O9" s="62">
        <v>30000</v>
      </c>
      <c r="P9" s="63">
        <v>17868</v>
      </c>
      <c r="Q9" s="64">
        <v>17871</v>
      </c>
      <c r="R9" s="64">
        <v>-3</v>
      </c>
      <c r="S9" s="65">
        <v>-0.02</v>
      </c>
    </row>
    <row r="10" spans="1:19" x14ac:dyDescent="0.25">
      <c r="A10" s="38" t="s">
        <v>15</v>
      </c>
      <c r="B10" s="39">
        <v>1576.3588</v>
      </c>
      <c r="C10" s="39">
        <v>1580.0771999999999</v>
      </c>
      <c r="D10" s="40">
        <v>30000</v>
      </c>
      <c r="E10" s="41">
        <v>111552</v>
      </c>
      <c r="F10" s="42">
        <v>111513</v>
      </c>
      <c r="G10" s="42">
        <v>39</v>
      </c>
      <c r="H10" s="43">
        <v>0.03</v>
      </c>
      <c r="L10" s="66" t="s">
        <v>15</v>
      </c>
      <c r="M10" s="67">
        <v>251.33019999999999</v>
      </c>
      <c r="N10" s="67">
        <v>251.76390000000001</v>
      </c>
      <c r="O10" s="68">
        <v>30000</v>
      </c>
      <c r="P10" s="69">
        <v>13011</v>
      </c>
      <c r="Q10" s="70">
        <v>12993</v>
      </c>
      <c r="R10" s="70">
        <v>18</v>
      </c>
      <c r="S10" s="71">
        <v>0.14000000000000001</v>
      </c>
    </row>
    <row r="11" spans="1:19" x14ac:dyDescent="0.25">
      <c r="A11" s="38" t="s">
        <v>16</v>
      </c>
      <c r="B11" s="39">
        <v>3456.9870000000001</v>
      </c>
      <c r="C11" s="39">
        <v>3457.4549999999999</v>
      </c>
      <c r="D11" s="40">
        <v>1000</v>
      </c>
      <c r="E11" s="41">
        <v>468</v>
      </c>
      <c r="F11" s="42">
        <v>468</v>
      </c>
      <c r="G11" s="42">
        <v>0</v>
      </c>
      <c r="H11" s="43">
        <v>0</v>
      </c>
      <c r="L11" s="66" t="s">
        <v>16</v>
      </c>
      <c r="M11" s="67">
        <v>1589.0160000000001</v>
      </c>
      <c r="N11" s="67">
        <v>1589.1922999999999</v>
      </c>
      <c r="O11" s="68">
        <v>1000</v>
      </c>
      <c r="P11" s="69">
        <v>176.3</v>
      </c>
      <c r="Q11" s="70">
        <v>176.2</v>
      </c>
      <c r="R11" s="70">
        <v>0.1</v>
      </c>
      <c r="S11" s="71">
        <v>0.06</v>
      </c>
    </row>
    <row r="12" spans="1:19" x14ac:dyDescent="0.25">
      <c r="A12" s="38" t="s">
        <v>17</v>
      </c>
      <c r="B12" s="39">
        <v>351.49970000000002</v>
      </c>
      <c r="C12" s="39">
        <v>351.6454</v>
      </c>
      <c r="D12" s="40">
        <v>1000</v>
      </c>
      <c r="E12" s="41">
        <v>145.69999999999999</v>
      </c>
      <c r="F12" s="42">
        <v>145.69999999999999</v>
      </c>
      <c r="G12" s="42">
        <v>0</v>
      </c>
      <c r="H12" s="43">
        <v>0</v>
      </c>
      <c r="L12" s="66" t="s">
        <v>17</v>
      </c>
      <c r="M12" s="67">
        <v>234.08699999999999</v>
      </c>
      <c r="N12" s="67">
        <v>234.1662</v>
      </c>
      <c r="O12" s="68">
        <v>1000</v>
      </c>
      <c r="P12" s="69">
        <v>79.2</v>
      </c>
      <c r="Q12" s="70">
        <v>79.3</v>
      </c>
      <c r="R12" s="70">
        <v>-0.1</v>
      </c>
      <c r="S12" s="71">
        <v>-0.13</v>
      </c>
    </row>
    <row r="13" spans="1:19" x14ac:dyDescent="0.25">
      <c r="A13" s="38" t="s">
        <v>18</v>
      </c>
      <c r="B13" s="39">
        <v>519.18960000000004</v>
      </c>
      <c r="C13" s="39">
        <v>519.80769999999995</v>
      </c>
      <c r="D13" s="40">
        <v>2000</v>
      </c>
      <c r="E13" s="41">
        <v>1236.2</v>
      </c>
      <c r="F13" s="42">
        <v>1236.2</v>
      </c>
      <c r="G13" s="42">
        <v>0</v>
      </c>
      <c r="H13" s="43">
        <v>0</v>
      </c>
      <c r="L13" s="66" t="s">
        <v>18</v>
      </c>
      <c r="M13" s="67">
        <v>100.21129999999999</v>
      </c>
      <c r="N13" s="67">
        <v>100.21129999999999</v>
      </c>
      <c r="O13" s="68">
        <v>2000</v>
      </c>
      <c r="P13" s="69">
        <v>0</v>
      </c>
      <c r="Q13" s="70">
        <v>0</v>
      </c>
      <c r="R13" s="70">
        <v>0</v>
      </c>
      <c r="S13" s="71"/>
    </row>
    <row r="14" spans="1:19" x14ac:dyDescent="0.25">
      <c r="A14" s="38" t="s">
        <v>19</v>
      </c>
      <c r="B14" s="39">
        <v>2629.3371000000002</v>
      </c>
      <c r="C14" s="39">
        <v>2629.3371000000002</v>
      </c>
      <c r="D14" s="40">
        <v>2000</v>
      </c>
      <c r="E14" s="41">
        <v>0</v>
      </c>
      <c r="F14" s="42">
        <v>0</v>
      </c>
      <c r="G14" s="42">
        <v>0</v>
      </c>
      <c r="H14" s="43"/>
      <c r="L14" s="66" t="s">
        <v>19</v>
      </c>
      <c r="M14" s="67">
        <v>362.99900000000002</v>
      </c>
      <c r="N14" s="67">
        <v>363.10160000000002</v>
      </c>
      <c r="O14" s="68">
        <v>2000</v>
      </c>
      <c r="P14" s="69">
        <v>205.2</v>
      </c>
      <c r="Q14" s="70">
        <v>205.2</v>
      </c>
      <c r="R14" s="70">
        <v>0</v>
      </c>
      <c r="S14" s="71">
        <v>0</v>
      </c>
    </row>
    <row r="15" spans="1:19" x14ac:dyDescent="0.25">
      <c r="A15" s="38" t="s">
        <v>20</v>
      </c>
      <c r="B15" s="39">
        <v>659.36239999999998</v>
      </c>
      <c r="C15" s="39">
        <v>660.97379999999998</v>
      </c>
      <c r="D15" s="40">
        <v>2000</v>
      </c>
      <c r="E15" s="41">
        <v>3222.8</v>
      </c>
      <c r="F15" s="42">
        <v>3223.2</v>
      </c>
      <c r="G15" s="42">
        <v>-0.4</v>
      </c>
      <c r="H15" s="43">
        <v>-0.01</v>
      </c>
      <c r="L15" s="66" t="s">
        <v>20</v>
      </c>
      <c r="M15" s="67">
        <v>243.9134</v>
      </c>
      <c r="N15" s="67">
        <v>244.34059999999999</v>
      </c>
      <c r="O15" s="68">
        <v>2000</v>
      </c>
      <c r="P15" s="69">
        <v>854.4</v>
      </c>
      <c r="Q15" s="70">
        <v>854.6</v>
      </c>
      <c r="R15" s="70">
        <v>-0.2</v>
      </c>
      <c r="S15" s="71">
        <v>-0.02</v>
      </c>
    </row>
    <row r="16" spans="1:19" x14ac:dyDescent="0.25">
      <c r="A16" s="38" t="s">
        <v>21</v>
      </c>
      <c r="B16" s="39">
        <v>2395.1529999999998</v>
      </c>
      <c r="C16" s="39">
        <v>2395.1529999999998</v>
      </c>
      <c r="D16" s="40">
        <v>2000</v>
      </c>
      <c r="E16" s="41">
        <v>0</v>
      </c>
      <c r="F16" s="42">
        <v>0</v>
      </c>
      <c r="G16" s="42">
        <v>0</v>
      </c>
      <c r="H16" s="43"/>
      <c r="L16" s="66" t="s">
        <v>21</v>
      </c>
      <c r="M16" s="67">
        <v>695.48069999999996</v>
      </c>
      <c r="N16" s="67">
        <v>695.48069999999996</v>
      </c>
      <c r="O16" s="68">
        <v>2000</v>
      </c>
      <c r="P16" s="69">
        <v>0</v>
      </c>
      <c r="Q16" s="70">
        <v>0</v>
      </c>
      <c r="R16" s="70">
        <v>0</v>
      </c>
      <c r="S16" s="71"/>
    </row>
    <row r="17" spans="1:19" x14ac:dyDescent="0.25">
      <c r="A17" s="38" t="s">
        <v>22</v>
      </c>
      <c r="B17" s="39">
        <v>2741.0907000000002</v>
      </c>
      <c r="C17" s="39">
        <v>2744.6363999999999</v>
      </c>
      <c r="D17" s="40">
        <v>2000</v>
      </c>
      <c r="E17" s="41">
        <v>7091.4</v>
      </c>
      <c r="F17" s="42">
        <v>7091.6</v>
      </c>
      <c r="G17" s="42">
        <v>-0.2</v>
      </c>
      <c r="H17" s="43">
        <v>0</v>
      </c>
      <c r="L17" s="66" t="s">
        <v>22</v>
      </c>
      <c r="M17" s="67">
        <v>1004.7563</v>
      </c>
      <c r="N17" s="67">
        <v>1005.8028</v>
      </c>
      <c r="O17" s="68">
        <v>2000</v>
      </c>
      <c r="P17" s="69">
        <v>2093</v>
      </c>
      <c r="Q17" s="70">
        <v>2093</v>
      </c>
      <c r="R17" s="70">
        <v>0</v>
      </c>
      <c r="S17" s="71">
        <v>0</v>
      </c>
    </row>
    <row r="18" spans="1:19" x14ac:dyDescent="0.25">
      <c r="A18" s="38" t="s">
        <v>23</v>
      </c>
      <c r="B18" s="39">
        <v>12362.9727</v>
      </c>
      <c r="C18" s="39">
        <v>12362.9727</v>
      </c>
      <c r="D18" s="40">
        <v>2000</v>
      </c>
      <c r="E18" s="41">
        <v>0</v>
      </c>
      <c r="F18" s="42">
        <v>0</v>
      </c>
      <c r="G18" s="42">
        <v>0</v>
      </c>
      <c r="H18" s="43"/>
      <c r="L18" s="66" t="s">
        <v>23</v>
      </c>
      <c r="M18" s="67">
        <v>5261.4934000000003</v>
      </c>
      <c r="N18" s="67">
        <v>5261.4934000000003</v>
      </c>
      <c r="O18" s="68">
        <v>2000</v>
      </c>
      <c r="P18" s="69">
        <v>0</v>
      </c>
      <c r="Q18" s="70">
        <v>0</v>
      </c>
      <c r="R18" s="70">
        <v>0</v>
      </c>
      <c r="S18" s="71"/>
    </row>
    <row r="19" spans="1:19" x14ac:dyDescent="0.25">
      <c r="A19" s="38" t="s">
        <v>24</v>
      </c>
      <c r="B19" s="39">
        <v>1490.1724999999999</v>
      </c>
      <c r="C19" s="39">
        <v>1493.0925</v>
      </c>
      <c r="D19" s="40">
        <v>2000</v>
      </c>
      <c r="E19" s="41">
        <v>5840</v>
      </c>
      <c r="F19" s="42">
        <v>5840</v>
      </c>
      <c r="G19" s="42">
        <v>0</v>
      </c>
      <c r="H19" s="43">
        <v>0</v>
      </c>
      <c r="L19" s="66" t="s">
        <v>24</v>
      </c>
      <c r="M19" s="67">
        <v>716.22699999999998</v>
      </c>
      <c r="N19" s="67">
        <v>717.45460000000003</v>
      </c>
      <c r="O19" s="68">
        <v>2000</v>
      </c>
      <c r="P19" s="69">
        <v>2455.1999999999998</v>
      </c>
      <c r="Q19" s="70">
        <v>2455.1999999999998</v>
      </c>
      <c r="R19" s="70">
        <v>0</v>
      </c>
      <c r="S19" s="71">
        <v>0</v>
      </c>
    </row>
    <row r="20" spans="1:19" x14ac:dyDescent="0.25">
      <c r="A20" s="38" t="s">
        <v>25</v>
      </c>
      <c r="B20" s="39">
        <v>3544.2107999999998</v>
      </c>
      <c r="C20" s="39">
        <v>3544.2107999999998</v>
      </c>
      <c r="D20" s="40">
        <v>2000</v>
      </c>
      <c r="E20" s="41">
        <v>0</v>
      </c>
      <c r="F20" s="42">
        <v>0</v>
      </c>
      <c r="G20" s="42">
        <v>0</v>
      </c>
      <c r="H20" s="43"/>
      <c r="L20" s="66" t="s">
        <v>25</v>
      </c>
      <c r="M20" s="67">
        <v>1606.0572</v>
      </c>
      <c r="N20" s="67">
        <v>1606.0572</v>
      </c>
      <c r="O20" s="68">
        <v>2000</v>
      </c>
      <c r="P20" s="69">
        <v>0</v>
      </c>
      <c r="Q20" s="70">
        <v>0</v>
      </c>
      <c r="R20" s="70">
        <v>0</v>
      </c>
      <c r="S20" s="71"/>
    </row>
    <row r="21" spans="1:19" x14ac:dyDescent="0.25">
      <c r="A21" s="38" t="s">
        <v>26</v>
      </c>
      <c r="B21" s="39">
        <v>36.679900000000004</v>
      </c>
      <c r="C21" s="39">
        <v>36.747399999999999</v>
      </c>
      <c r="D21" s="40">
        <v>4000</v>
      </c>
      <c r="E21" s="41">
        <v>270</v>
      </c>
      <c r="F21" s="42">
        <v>270.39999999999998</v>
      </c>
      <c r="G21" s="42">
        <v>-0.4</v>
      </c>
      <c r="H21" s="43">
        <v>-0.15</v>
      </c>
      <c r="L21" s="66" t="s">
        <v>26</v>
      </c>
      <c r="M21" s="67">
        <v>10.6152</v>
      </c>
      <c r="N21" s="67">
        <v>10.6378</v>
      </c>
      <c r="O21" s="68">
        <v>4000</v>
      </c>
      <c r="P21" s="69">
        <v>90.4</v>
      </c>
      <c r="Q21" s="70">
        <v>90.8</v>
      </c>
      <c r="R21" s="70">
        <v>-0.4</v>
      </c>
      <c r="S21" s="71">
        <v>-0.44</v>
      </c>
    </row>
    <row r="22" spans="1:19" x14ac:dyDescent="0.25">
      <c r="A22" s="38" t="s">
        <v>27</v>
      </c>
      <c r="B22" s="39">
        <v>2137.1556999999998</v>
      </c>
      <c r="C22" s="39">
        <v>2139.3271</v>
      </c>
      <c r="D22" s="40">
        <v>8000</v>
      </c>
      <c r="E22" s="41">
        <v>17371.2</v>
      </c>
      <c r="F22" s="42">
        <v>17371.2</v>
      </c>
      <c r="G22" s="42">
        <v>0</v>
      </c>
      <c r="H22" s="43">
        <v>0</v>
      </c>
      <c r="L22" s="66" t="s">
        <v>27</v>
      </c>
      <c r="M22" s="67">
        <v>252.7236</v>
      </c>
      <c r="N22" s="67">
        <v>252.74</v>
      </c>
      <c r="O22" s="68">
        <v>8000</v>
      </c>
      <c r="P22" s="69">
        <v>131.19999999999999</v>
      </c>
      <c r="Q22" s="70">
        <v>131.19999999999999</v>
      </c>
      <c r="R22" s="70">
        <v>0</v>
      </c>
      <c r="S22" s="71">
        <v>0</v>
      </c>
    </row>
    <row r="23" spans="1:19" x14ac:dyDescent="0.25">
      <c r="A23" s="38" t="s">
        <v>28</v>
      </c>
      <c r="B23" s="39"/>
      <c r="C23" s="39"/>
      <c r="D23" s="40">
        <v>8000</v>
      </c>
      <c r="E23" s="41"/>
      <c r="F23" s="42"/>
      <c r="G23" s="42"/>
      <c r="H23" s="43"/>
      <c r="L23" s="66" t="s">
        <v>28</v>
      </c>
      <c r="M23" s="67">
        <v>54.7348</v>
      </c>
      <c r="N23" s="67">
        <v>54.9129</v>
      </c>
      <c r="O23" s="68">
        <v>8000</v>
      </c>
      <c r="P23" s="69">
        <v>1424.8</v>
      </c>
      <c r="Q23" s="70">
        <v>1425.6</v>
      </c>
      <c r="R23" s="70">
        <v>-0.8</v>
      </c>
      <c r="S23" s="71">
        <v>-0.06</v>
      </c>
    </row>
    <row r="24" spans="1:19" x14ac:dyDescent="0.25">
      <c r="A24" s="38" t="s">
        <v>29</v>
      </c>
      <c r="B24" s="39">
        <v>2118.6583999999998</v>
      </c>
      <c r="C24" s="39">
        <v>2121.9881999999998</v>
      </c>
      <c r="D24" s="40">
        <v>8000</v>
      </c>
      <c r="E24" s="41">
        <v>26638.400000000001</v>
      </c>
      <c r="F24" s="42">
        <v>26640</v>
      </c>
      <c r="G24" s="42">
        <v>-1.6</v>
      </c>
      <c r="H24" s="43">
        <v>-0.01</v>
      </c>
      <c r="L24" s="66" t="s">
        <v>29</v>
      </c>
      <c r="M24" s="67">
        <v>456.3039</v>
      </c>
      <c r="N24" s="67">
        <v>456.63679999999999</v>
      </c>
      <c r="O24" s="68">
        <v>8000</v>
      </c>
      <c r="P24" s="69">
        <v>2663.2</v>
      </c>
      <c r="Q24" s="70">
        <v>2663.2</v>
      </c>
      <c r="R24" s="70">
        <v>0</v>
      </c>
      <c r="S24" s="71">
        <v>0</v>
      </c>
    </row>
    <row r="25" spans="1:19" x14ac:dyDescent="0.25">
      <c r="A25" s="38" t="s">
        <v>30</v>
      </c>
      <c r="B25" s="39"/>
      <c r="C25" s="39"/>
      <c r="D25" s="40">
        <v>8000</v>
      </c>
      <c r="E25" s="41"/>
      <c r="F25" s="42"/>
      <c r="G25" s="42"/>
      <c r="H25" s="43"/>
      <c r="L25" s="66" t="s">
        <v>30</v>
      </c>
      <c r="M25" s="67"/>
      <c r="N25" s="67"/>
      <c r="O25" s="68">
        <v>8000</v>
      </c>
      <c r="P25" s="69"/>
      <c r="Q25" s="70"/>
      <c r="R25" s="70"/>
      <c r="S25" s="71"/>
    </row>
    <row r="26" spans="1:19" x14ac:dyDescent="0.25">
      <c r="A26" s="38" t="s">
        <v>31</v>
      </c>
      <c r="B26" s="39">
        <v>2158.7262000000001</v>
      </c>
      <c r="C26" s="39">
        <v>2160.2678000000001</v>
      </c>
      <c r="D26" s="40">
        <v>6000</v>
      </c>
      <c r="E26" s="41">
        <v>9249.6</v>
      </c>
      <c r="F26" s="42">
        <v>9249.6</v>
      </c>
      <c r="G26" s="42">
        <v>0</v>
      </c>
      <c r="H26" s="43">
        <v>0</v>
      </c>
      <c r="L26" s="66" t="s">
        <v>31</v>
      </c>
      <c r="M26" s="67">
        <v>241.3683</v>
      </c>
      <c r="N26" s="67">
        <v>241.51779999999999</v>
      </c>
      <c r="O26" s="68">
        <v>6000</v>
      </c>
      <c r="P26" s="69">
        <v>897</v>
      </c>
      <c r="Q26" s="70">
        <v>897</v>
      </c>
      <c r="R26" s="70">
        <v>0</v>
      </c>
      <c r="S26" s="71">
        <v>0</v>
      </c>
    </row>
    <row r="27" spans="1:19" x14ac:dyDescent="0.25">
      <c r="A27" s="38" t="s">
        <v>32</v>
      </c>
      <c r="B27" s="39"/>
      <c r="C27" s="39"/>
      <c r="D27" s="40">
        <v>6000</v>
      </c>
      <c r="E27" s="41"/>
      <c r="F27" s="42"/>
      <c r="G27" s="42"/>
      <c r="H27" s="43"/>
      <c r="L27" s="66" t="s">
        <v>32</v>
      </c>
      <c r="M27" s="67">
        <v>117.7895</v>
      </c>
      <c r="N27" s="67">
        <v>117.8455</v>
      </c>
      <c r="O27" s="68">
        <v>6000</v>
      </c>
      <c r="P27" s="69">
        <v>336</v>
      </c>
      <c r="Q27" s="70">
        <v>336</v>
      </c>
      <c r="R27" s="70">
        <v>0</v>
      </c>
      <c r="S27" s="71">
        <v>0</v>
      </c>
    </row>
    <row r="28" spans="1:19" x14ac:dyDescent="0.25">
      <c r="A28" s="38" t="s">
        <v>33</v>
      </c>
      <c r="B28" s="39">
        <v>1372.1935000000001</v>
      </c>
      <c r="C28" s="39">
        <v>1373.0346</v>
      </c>
      <c r="D28" s="40">
        <v>6000</v>
      </c>
      <c r="E28" s="41">
        <v>5046.6000000000004</v>
      </c>
      <c r="F28" s="42">
        <v>5046.6000000000004</v>
      </c>
      <c r="G28" s="42">
        <v>0</v>
      </c>
      <c r="H28" s="43">
        <v>0</v>
      </c>
      <c r="L28" s="66" t="s">
        <v>33</v>
      </c>
      <c r="M28" s="67">
        <v>142.29509999999999</v>
      </c>
      <c r="N28" s="67">
        <v>142.35059999999999</v>
      </c>
      <c r="O28" s="68">
        <v>6000</v>
      </c>
      <c r="P28" s="69">
        <v>333</v>
      </c>
      <c r="Q28" s="70">
        <v>333</v>
      </c>
      <c r="R28" s="70">
        <v>0</v>
      </c>
      <c r="S28" s="71">
        <v>0</v>
      </c>
    </row>
    <row r="29" spans="1:19" x14ac:dyDescent="0.25">
      <c r="A29" s="38" t="s">
        <v>34</v>
      </c>
      <c r="B29" s="39"/>
      <c r="C29" s="39"/>
      <c r="D29" s="40">
        <v>6000</v>
      </c>
      <c r="E29" s="41"/>
      <c r="F29" s="42"/>
      <c r="G29" s="42"/>
      <c r="H29" s="43"/>
      <c r="L29" s="66" t="s">
        <v>34</v>
      </c>
      <c r="M29" s="67">
        <v>234.6635</v>
      </c>
      <c r="N29" s="67">
        <v>234.7724</v>
      </c>
      <c r="O29" s="68">
        <v>6000</v>
      </c>
      <c r="P29" s="69">
        <v>653.4</v>
      </c>
      <c r="Q29" s="70">
        <v>653.4</v>
      </c>
      <c r="R29" s="70">
        <v>0</v>
      </c>
      <c r="S29" s="71">
        <v>0</v>
      </c>
    </row>
    <row r="30" spans="1:19" x14ac:dyDescent="0.25">
      <c r="A30" s="38" t="s">
        <v>35</v>
      </c>
      <c r="B30" s="39">
        <v>1994.8459</v>
      </c>
      <c r="C30" s="39">
        <v>1999.4564</v>
      </c>
      <c r="D30" s="40">
        <v>3000</v>
      </c>
      <c r="E30" s="41">
        <v>13831.5</v>
      </c>
      <c r="F30" s="42">
        <v>13832.1</v>
      </c>
      <c r="G30" s="42">
        <v>-0.6</v>
      </c>
      <c r="H30" s="43">
        <v>0</v>
      </c>
      <c r="L30" s="66" t="s">
        <v>35</v>
      </c>
      <c r="M30" s="67">
        <v>904.97109999999998</v>
      </c>
      <c r="N30" s="67">
        <v>906.36869999999999</v>
      </c>
      <c r="O30" s="68">
        <v>3000</v>
      </c>
      <c r="P30" s="69">
        <v>4192.8</v>
      </c>
      <c r="Q30" s="70">
        <v>4192.8</v>
      </c>
      <c r="R30" s="70">
        <v>0</v>
      </c>
      <c r="S30" s="71">
        <v>0</v>
      </c>
    </row>
    <row r="31" spans="1:19" x14ac:dyDescent="0.25">
      <c r="A31" s="38" t="s">
        <v>36</v>
      </c>
      <c r="B31" s="39">
        <v>3410.2429999999999</v>
      </c>
      <c r="C31" s="39">
        <v>3410.2429999999999</v>
      </c>
      <c r="D31" s="40">
        <v>3000</v>
      </c>
      <c r="E31" s="41">
        <v>0</v>
      </c>
      <c r="F31" s="42">
        <v>0</v>
      </c>
      <c r="G31" s="42">
        <v>0</v>
      </c>
      <c r="H31" s="43"/>
      <c r="L31" s="66" t="s">
        <v>36</v>
      </c>
      <c r="M31" s="67">
        <v>2050.7802999999999</v>
      </c>
      <c r="N31" s="67">
        <v>2050.7802999999999</v>
      </c>
      <c r="O31" s="68">
        <v>3000</v>
      </c>
      <c r="P31" s="69">
        <v>0</v>
      </c>
      <c r="Q31" s="70">
        <v>0</v>
      </c>
      <c r="R31" s="70">
        <v>0</v>
      </c>
      <c r="S31" s="71"/>
    </row>
    <row r="32" spans="1:19" x14ac:dyDescent="0.25">
      <c r="A32" s="38" t="s">
        <v>37</v>
      </c>
      <c r="B32" s="39">
        <v>3163.8425000000002</v>
      </c>
      <c r="C32" s="39">
        <v>3168.8128999999999</v>
      </c>
      <c r="D32" s="40">
        <v>2000</v>
      </c>
      <c r="E32" s="41">
        <v>9940.7999999999993</v>
      </c>
      <c r="F32" s="42">
        <v>9941</v>
      </c>
      <c r="G32" s="42">
        <v>-0.2</v>
      </c>
      <c r="H32" s="43">
        <v>0</v>
      </c>
      <c r="L32" s="66" t="s">
        <v>37</v>
      </c>
      <c r="M32" s="67">
        <v>2527.1520999999998</v>
      </c>
      <c r="N32" s="67">
        <v>2530.5344</v>
      </c>
      <c r="O32" s="68">
        <v>2000</v>
      </c>
      <c r="P32" s="69">
        <v>6764.6</v>
      </c>
      <c r="Q32" s="70">
        <v>6764.4</v>
      </c>
      <c r="R32" s="70">
        <v>0.2</v>
      </c>
      <c r="S32" s="71">
        <v>0</v>
      </c>
    </row>
    <row r="33" spans="1:19" x14ac:dyDescent="0.25">
      <c r="A33" s="38" t="s">
        <v>38</v>
      </c>
      <c r="B33" s="39">
        <v>2038.3692000000001</v>
      </c>
      <c r="C33" s="39">
        <v>2040.1056000000001</v>
      </c>
      <c r="D33" s="40">
        <v>3000</v>
      </c>
      <c r="E33" s="41">
        <v>5209.2</v>
      </c>
      <c r="F33" s="42">
        <v>5209.8</v>
      </c>
      <c r="G33" s="42">
        <v>-0.6</v>
      </c>
      <c r="H33" s="43">
        <v>-0.01</v>
      </c>
      <c r="L33" s="66" t="s">
        <v>38</v>
      </c>
      <c r="M33" s="67">
        <v>6.3449</v>
      </c>
      <c r="N33" s="67">
        <v>6.3449</v>
      </c>
      <c r="O33" s="68">
        <v>3000</v>
      </c>
      <c r="P33" s="69">
        <v>0</v>
      </c>
      <c r="Q33" s="70"/>
      <c r="R33" s="70"/>
      <c r="S33" s="71"/>
    </row>
    <row r="34" spans="1:19" x14ac:dyDescent="0.25">
      <c r="A34" s="38" t="s">
        <v>39</v>
      </c>
      <c r="B34" s="39">
        <v>8549.5076000000008</v>
      </c>
      <c r="C34" s="39">
        <v>8558.0362999999998</v>
      </c>
      <c r="D34" s="40">
        <v>6000</v>
      </c>
      <c r="E34" s="41">
        <v>51172.2</v>
      </c>
      <c r="F34" s="42">
        <v>51178.8</v>
      </c>
      <c r="G34" s="42">
        <v>-6.6</v>
      </c>
      <c r="H34" s="43">
        <v>-0.01</v>
      </c>
      <c r="L34" s="66" t="s">
        <v>39</v>
      </c>
      <c r="M34" s="67">
        <v>1092.7234000000001</v>
      </c>
      <c r="N34" s="67">
        <v>1093.4654</v>
      </c>
      <c r="O34" s="68">
        <v>6000</v>
      </c>
      <c r="P34" s="69">
        <v>4452</v>
      </c>
      <c r="Q34" s="70">
        <v>4455</v>
      </c>
      <c r="R34" s="70">
        <v>-3</v>
      </c>
      <c r="S34" s="71">
        <v>-7.0000000000000007E-2</v>
      </c>
    </row>
    <row r="35" spans="1:19" x14ac:dyDescent="0.25">
      <c r="A35" s="38" t="s">
        <v>40</v>
      </c>
      <c r="B35" s="39">
        <v>2964.6734999999999</v>
      </c>
      <c r="C35" s="39">
        <v>2964.6734999999999</v>
      </c>
      <c r="D35" s="40">
        <v>6000</v>
      </c>
      <c r="E35" s="41">
        <v>0</v>
      </c>
      <c r="F35" s="42">
        <v>0</v>
      </c>
      <c r="G35" s="42">
        <v>0</v>
      </c>
      <c r="H35" s="43"/>
      <c r="L35" s="66" t="s">
        <v>40</v>
      </c>
      <c r="M35" s="67">
        <v>522.00840000000005</v>
      </c>
      <c r="N35" s="67">
        <v>522.01229999999998</v>
      </c>
      <c r="O35" s="68">
        <v>6000</v>
      </c>
      <c r="P35" s="69">
        <v>23.4</v>
      </c>
      <c r="Q35" s="70">
        <v>22.8</v>
      </c>
      <c r="R35" s="70">
        <v>0.6</v>
      </c>
      <c r="S35" s="71">
        <v>2.56</v>
      </c>
    </row>
    <row r="36" spans="1:19" x14ac:dyDescent="0.25">
      <c r="A36" s="38" t="s">
        <v>41</v>
      </c>
      <c r="B36" s="39">
        <v>5089.1993000000002</v>
      </c>
      <c r="C36" s="39">
        <v>5098.5343999999996</v>
      </c>
      <c r="D36" s="40">
        <v>6000</v>
      </c>
      <c r="E36" s="41">
        <v>56010.6</v>
      </c>
      <c r="F36" s="42">
        <v>56009.4</v>
      </c>
      <c r="G36" s="42">
        <v>1.2</v>
      </c>
      <c r="H36" s="43">
        <v>0</v>
      </c>
      <c r="L36" s="66" t="s">
        <v>41</v>
      </c>
      <c r="M36" s="67">
        <v>855.11059999999998</v>
      </c>
      <c r="N36" s="67">
        <v>856.43089999999995</v>
      </c>
      <c r="O36" s="68">
        <v>6000</v>
      </c>
      <c r="P36" s="69">
        <v>7921.8</v>
      </c>
      <c r="Q36" s="70">
        <v>7920</v>
      </c>
      <c r="R36" s="70">
        <v>1.8</v>
      </c>
      <c r="S36" s="71">
        <v>0.02</v>
      </c>
    </row>
    <row r="37" spans="1:19" x14ac:dyDescent="0.25">
      <c r="A37" s="38" t="s">
        <v>42</v>
      </c>
      <c r="B37" s="39">
        <v>2588.4960999999998</v>
      </c>
      <c r="C37" s="39">
        <v>2588.4960999999998</v>
      </c>
      <c r="D37" s="40">
        <v>6000</v>
      </c>
      <c r="E37" s="41">
        <v>0</v>
      </c>
      <c r="F37" s="42">
        <v>0</v>
      </c>
      <c r="G37" s="42">
        <v>0</v>
      </c>
      <c r="H37" s="43"/>
      <c r="L37" s="66" t="s">
        <v>42</v>
      </c>
      <c r="M37" s="67">
        <v>977.40060000000005</v>
      </c>
      <c r="N37" s="67">
        <v>977.40110000000004</v>
      </c>
      <c r="O37" s="68">
        <v>6000</v>
      </c>
      <c r="P37" s="69">
        <v>3</v>
      </c>
      <c r="Q37" s="70">
        <v>3</v>
      </c>
      <c r="R37" s="70">
        <v>0</v>
      </c>
      <c r="S37" s="71">
        <v>0</v>
      </c>
    </row>
    <row r="38" spans="1:19" x14ac:dyDescent="0.25">
      <c r="A38" s="38" t="s">
        <v>43</v>
      </c>
      <c r="B38" s="39">
        <v>533.52620000000002</v>
      </c>
      <c r="C38" s="39">
        <v>536.09659999999997</v>
      </c>
      <c r="D38" s="40">
        <v>2000</v>
      </c>
      <c r="E38" s="41">
        <v>5140.8</v>
      </c>
      <c r="F38" s="42">
        <v>5140.8</v>
      </c>
      <c r="G38" s="42">
        <v>0</v>
      </c>
      <c r="H38" s="43">
        <v>0</v>
      </c>
      <c r="L38" s="66" t="s">
        <v>43</v>
      </c>
      <c r="M38" s="67">
        <v>110.62179999999999</v>
      </c>
      <c r="N38" s="67">
        <v>110.82680000000001</v>
      </c>
      <c r="O38" s="68">
        <v>2000</v>
      </c>
      <c r="P38" s="69">
        <v>410</v>
      </c>
      <c r="Q38" s="70">
        <v>409.8</v>
      </c>
      <c r="R38" s="70">
        <v>0.2</v>
      </c>
      <c r="S38" s="71">
        <v>0.05</v>
      </c>
    </row>
    <row r="39" spans="1:19" x14ac:dyDescent="0.25">
      <c r="A39" s="38" t="s">
        <v>44</v>
      </c>
      <c r="B39" s="39">
        <v>2439.8000000000002</v>
      </c>
      <c r="C39" s="39">
        <v>2439.8000000000002</v>
      </c>
      <c r="D39" s="40">
        <v>2000</v>
      </c>
      <c r="E39" s="41">
        <v>0</v>
      </c>
      <c r="F39" s="42">
        <v>0</v>
      </c>
      <c r="G39" s="42">
        <v>0</v>
      </c>
      <c r="H39" s="43"/>
      <c r="L39" s="66" t="s">
        <v>44</v>
      </c>
      <c r="M39" s="67">
        <v>1036.2360000000001</v>
      </c>
      <c r="N39" s="67">
        <v>1036.2360000000001</v>
      </c>
      <c r="O39" s="68">
        <v>2000</v>
      </c>
      <c r="P39" s="69">
        <v>0</v>
      </c>
      <c r="Q39" s="70">
        <v>0</v>
      </c>
      <c r="R39" s="70">
        <v>0</v>
      </c>
      <c r="S39" s="71"/>
    </row>
    <row r="40" spans="1:19" x14ac:dyDescent="0.25">
      <c r="A40" s="38" t="s">
        <v>45</v>
      </c>
      <c r="B40" s="39">
        <v>87.620099999999994</v>
      </c>
      <c r="C40" s="39">
        <v>87.850200000000001</v>
      </c>
      <c r="D40" s="40">
        <v>4000</v>
      </c>
      <c r="E40" s="41">
        <v>920.4</v>
      </c>
      <c r="F40" s="42">
        <v>920.4</v>
      </c>
      <c r="G40" s="42">
        <v>0</v>
      </c>
      <c r="H40" s="43">
        <v>0</v>
      </c>
      <c r="L40" s="66" t="s">
        <v>45</v>
      </c>
      <c r="M40" s="67">
        <v>27.863900000000001</v>
      </c>
      <c r="N40" s="67">
        <v>27.906600000000001</v>
      </c>
      <c r="O40" s="68">
        <v>4000</v>
      </c>
      <c r="P40" s="69">
        <v>170.8</v>
      </c>
      <c r="Q40" s="70">
        <v>170.8</v>
      </c>
      <c r="R40" s="70">
        <v>0</v>
      </c>
      <c r="S40" s="71">
        <v>0</v>
      </c>
    </row>
    <row r="41" spans="1:19" x14ac:dyDescent="0.25">
      <c r="A41" s="38" t="s">
        <v>46</v>
      </c>
      <c r="B41" s="39">
        <v>459.89640000000003</v>
      </c>
      <c r="C41" s="39">
        <v>459.89640000000003</v>
      </c>
      <c r="D41" s="40">
        <v>4000</v>
      </c>
      <c r="E41" s="41">
        <v>0</v>
      </c>
      <c r="F41" s="42">
        <v>0</v>
      </c>
      <c r="G41" s="42">
        <v>0</v>
      </c>
      <c r="H41" s="43"/>
      <c r="L41" s="66" t="s">
        <v>46</v>
      </c>
      <c r="M41" s="67">
        <v>239.52459999999999</v>
      </c>
      <c r="N41" s="67">
        <v>239.52459999999999</v>
      </c>
      <c r="O41" s="68">
        <v>4000</v>
      </c>
      <c r="P41" s="69">
        <v>0</v>
      </c>
      <c r="Q41" s="70">
        <v>0</v>
      </c>
      <c r="R41" s="70">
        <v>0</v>
      </c>
      <c r="S41" s="71"/>
    </row>
    <row r="42" spans="1:19" x14ac:dyDescent="0.25">
      <c r="A42" s="38" t="s">
        <v>47</v>
      </c>
      <c r="B42" s="39">
        <v>1.7805</v>
      </c>
      <c r="C42" s="39">
        <v>1.7816000000000001</v>
      </c>
      <c r="D42" s="40">
        <v>1500</v>
      </c>
      <c r="E42" s="41">
        <v>1.65</v>
      </c>
      <c r="F42" s="42">
        <v>1.65</v>
      </c>
      <c r="G42" s="42">
        <v>0</v>
      </c>
      <c r="H42" s="43">
        <v>0</v>
      </c>
      <c r="L42" s="66" t="s">
        <v>47</v>
      </c>
      <c r="M42" s="67">
        <v>11.2774</v>
      </c>
      <c r="N42" s="67">
        <v>11.2774</v>
      </c>
      <c r="O42" s="68">
        <v>1500</v>
      </c>
      <c r="P42" s="69">
        <v>0</v>
      </c>
      <c r="Q42" s="70">
        <v>0</v>
      </c>
      <c r="R42" s="70">
        <v>0</v>
      </c>
      <c r="S42" s="71"/>
    </row>
    <row r="43" spans="1:19" x14ac:dyDescent="0.25">
      <c r="A43" s="38" t="s">
        <v>48</v>
      </c>
      <c r="B43" s="39">
        <v>78.442899999999995</v>
      </c>
      <c r="C43" s="39">
        <v>78.442899999999995</v>
      </c>
      <c r="D43" s="40">
        <v>1500</v>
      </c>
      <c r="E43" s="41">
        <v>0</v>
      </c>
      <c r="F43" s="42">
        <v>0</v>
      </c>
      <c r="G43" s="42">
        <v>0</v>
      </c>
      <c r="H43" s="43"/>
      <c r="L43" s="66" t="s">
        <v>48</v>
      </c>
      <c r="M43" s="67">
        <v>73.214399999999998</v>
      </c>
      <c r="N43" s="67">
        <v>73.2761</v>
      </c>
      <c r="O43" s="68">
        <v>1500</v>
      </c>
      <c r="P43" s="69">
        <v>92.55</v>
      </c>
      <c r="Q43" s="70">
        <v>92.55</v>
      </c>
      <c r="R43" s="70">
        <v>0</v>
      </c>
      <c r="S43" s="71">
        <v>0</v>
      </c>
    </row>
    <row r="44" spans="1:19" x14ac:dyDescent="0.25">
      <c r="A44" s="38" t="s">
        <v>49</v>
      </c>
      <c r="B44" s="39">
        <v>2134.2620000000002</v>
      </c>
      <c r="C44" s="39">
        <v>2137.4965999999999</v>
      </c>
      <c r="D44" s="40">
        <v>2000</v>
      </c>
      <c r="E44" s="41">
        <v>6469.2</v>
      </c>
      <c r="F44" s="42">
        <v>6469.6</v>
      </c>
      <c r="G44" s="42">
        <v>-0.4</v>
      </c>
      <c r="H44" s="43">
        <v>-0.01</v>
      </c>
      <c r="L44" s="66" t="s">
        <v>49</v>
      </c>
      <c r="M44" s="67">
        <v>752.36249999999995</v>
      </c>
      <c r="N44" s="67">
        <v>753.28150000000005</v>
      </c>
      <c r="O44" s="68">
        <v>2000</v>
      </c>
      <c r="P44" s="69">
        <v>1838</v>
      </c>
      <c r="Q44" s="70">
        <v>1838</v>
      </c>
      <c r="R44" s="70">
        <v>0</v>
      </c>
      <c r="S44" s="71">
        <v>0</v>
      </c>
    </row>
    <row r="45" spans="1:19" x14ac:dyDescent="0.25">
      <c r="A45" s="38" t="s">
        <v>50</v>
      </c>
      <c r="B45" s="39">
        <v>8348.7016999999996</v>
      </c>
      <c r="C45" s="39">
        <v>8348.7016999999996</v>
      </c>
      <c r="D45" s="40">
        <v>2000</v>
      </c>
      <c r="E45" s="41">
        <v>0</v>
      </c>
      <c r="F45" s="42">
        <v>0</v>
      </c>
      <c r="G45" s="42">
        <v>0</v>
      </c>
      <c r="H45" s="43"/>
      <c r="L45" s="66" t="s">
        <v>50</v>
      </c>
      <c r="M45" s="67">
        <v>3833.1574000000001</v>
      </c>
      <c r="N45" s="67">
        <v>3833.1574000000001</v>
      </c>
      <c r="O45" s="68">
        <v>2000</v>
      </c>
      <c r="P45" s="69">
        <v>0</v>
      </c>
      <c r="Q45" s="70">
        <v>0</v>
      </c>
      <c r="R45" s="70">
        <v>0</v>
      </c>
      <c r="S45" s="71"/>
    </row>
    <row r="46" spans="1:19" x14ac:dyDescent="0.25">
      <c r="A46" s="38" t="s">
        <v>51</v>
      </c>
      <c r="B46" s="39">
        <v>1030.9057</v>
      </c>
      <c r="C46" s="39">
        <v>1032.1547</v>
      </c>
      <c r="D46" s="40">
        <v>2000</v>
      </c>
      <c r="E46" s="41">
        <v>2498</v>
      </c>
      <c r="F46" s="42">
        <v>2498.4</v>
      </c>
      <c r="G46" s="42">
        <v>-0.4</v>
      </c>
      <c r="H46" s="43">
        <v>-0.02</v>
      </c>
      <c r="L46" s="66" t="s">
        <v>51</v>
      </c>
      <c r="M46" s="67">
        <v>133.44669999999999</v>
      </c>
      <c r="N46" s="67">
        <v>133.44669999999999</v>
      </c>
      <c r="O46" s="68">
        <v>2000</v>
      </c>
      <c r="P46" s="69">
        <v>0</v>
      </c>
      <c r="Q46" s="70">
        <v>0</v>
      </c>
      <c r="R46" s="70">
        <v>0</v>
      </c>
      <c r="S46" s="71"/>
    </row>
    <row r="47" spans="1:19" x14ac:dyDescent="0.25">
      <c r="A47" s="38" t="s">
        <v>52</v>
      </c>
      <c r="B47" s="39">
        <v>629.29750000000001</v>
      </c>
      <c r="C47" s="39">
        <v>629.30840000000001</v>
      </c>
      <c r="D47" s="40">
        <v>4000</v>
      </c>
      <c r="E47" s="41">
        <v>43.6</v>
      </c>
      <c r="F47" s="42">
        <v>43.6</v>
      </c>
      <c r="G47" s="42">
        <v>0</v>
      </c>
      <c r="H47" s="43">
        <v>0</v>
      </c>
      <c r="L47" s="66" t="s">
        <v>52</v>
      </c>
      <c r="M47" s="67">
        <v>171.76310000000001</v>
      </c>
      <c r="N47" s="67">
        <v>171.76310000000001</v>
      </c>
      <c r="O47" s="68">
        <v>4000</v>
      </c>
      <c r="P47" s="69">
        <v>0</v>
      </c>
      <c r="Q47" s="70">
        <v>0</v>
      </c>
      <c r="R47" s="70">
        <v>0</v>
      </c>
      <c r="S47" s="71"/>
    </row>
    <row r="48" spans="1:19" x14ac:dyDescent="0.25">
      <c r="A48" s="38" t="s">
        <v>53</v>
      </c>
      <c r="B48" s="39">
        <v>144.6053</v>
      </c>
      <c r="C48" s="39">
        <v>144.82230000000001</v>
      </c>
      <c r="D48" s="40">
        <v>2000</v>
      </c>
      <c r="E48" s="41">
        <v>434</v>
      </c>
      <c r="F48" s="42">
        <v>434</v>
      </c>
      <c r="G48" s="42">
        <v>0</v>
      </c>
      <c r="H48" s="43">
        <v>0</v>
      </c>
      <c r="L48" s="66" t="s">
        <v>53</v>
      </c>
      <c r="M48" s="67">
        <v>42.975000000000001</v>
      </c>
      <c r="N48" s="67">
        <v>42.997100000000003</v>
      </c>
      <c r="O48" s="68">
        <v>2000</v>
      </c>
      <c r="P48" s="69">
        <v>44.2</v>
      </c>
      <c r="Q48" s="70">
        <v>44.2</v>
      </c>
      <c r="R48" s="70">
        <v>0</v>
      </c>
      <c r="S48" s="71">
        <v>0</v>
      </c>
    </row>
    <row r="49" spans="1:19" x14ac:dyDescent="0.25">
      <c r="A49" s="38" t="s">
        <v>54</v>
      </c>
      <c r="B49" s="39">
        <v>10335.4313</v>
      </c>
      <c r="C49" s="39">
        <v>10338.0975</v>
      </c>
      <c r="D49" s="40">
        <v>44000</v>
      </c>
      <c r="E49" s="41">
        <v>117312.8</v>
      </c>
      <c r="F49" s="42">
        <v>117321.60000000001</v>
      </c>
      <c r="G49" s="42">
        <v>-8.8000000000000007</v>
      </c>
      <c r="H49" s="43">
        <v>-0.01</v>
      </c>
      <c r="L49" s="66" t="s">
        <v>54</v>
      </c>
      <c r="M49" s="67">
        <v>2665.9470999999999</v>
      </c>
      <c r="N49" s="67">
        <v>2666.5264000000002</v>
      </c>
      <c r="O49" s="68">
        <v>44000</v>
      </c>
      <c r="P49" s="69">
        <v>25489.200000000001</v>
      </c>
      <c r="Q49" s="70">
        <v>25489.200000000001</v>
      </c>
      <c r="R49" s="70">
        <v>0</v>
      </c>
      <c r="S49" s="71">
        <v>0</v>
      </c>
    </row>
    <row r="50" spans="1:19" x14ac:dyDescent="0.25">
      <c r="A50" s="38" t="s">
        <v>55</v>
      </c>
      <c r="B50" s="39">
        <v>0.114</v>
      </c>
      <c r="C50" s="39">
        <v>0.114</v>
      </c>
      <c r="D50" s="40">
        <v>44000</v>
      </c>
      <c r="E50" s="41">
        <v>0</v>
      </c>
      <c r="F50" s="42">
        <v>0</v>
      </c>
      <c r="G50" s="42">
        <v>0</v>
      </c>
      <c r="H50" s="43"/>
      <c r="L50" s="66" t="s">
        <v>55</v>
      </c>
      <c r="M50" s="67">
        <v>0.11849999999999999</v>
      </c>
      <c r="N50" s="67">
        <v>0.11849999999999999</v>
      </c>
      <c r="O50" s="68">
        <v>44000</v>
      </c>
      <c r="P50" s="69">
        <v>0</v>
      </c>
      <c r="Q50" s="70">
        <v>0</v>
      </c>
      <c r="R50" s="70">
        <v>0</v>
      </c>
      <c r="S50" s="71"/>
    </row>
    <row r="51" spans="1:19" x14ac:dyDescent="0.25">
      <c r="A51" s="38" t="s">
        <v>56</v>
      </c>
      <c r="B51" s="39">
        <v>5626.8428999999996</v>
      </c>
      <c r="C51" s="39">
        <v>5629.8262000000004</v>
      </c>
      <c r="D51" s="40">
        <v>44000</v>
      </c>
      <c r="E51" s="41">
        <v>131265.20000000001</v>
      </c>
      <c r="F51" s="42">
        <v>131265.20000000001</v>
      </c>
      <c r="G51" s="42">
        <v>0</v>
      </c>
      <c r="H51" s="43">
        <v>0</v>
      </c>
      <c r="L51" s="66" t="s">
        <v>56</v>
      </c>
      <c r="M51" s="67">
        <v>982.68759999999997</v>
      </c>
      <c r="N51" s="67">
        <v>983.19989999999996</v>
      </c>
      <c r="O51" s="68">
        <v>44000</v>
      </c>
      <c r="P51" s="69">
        <v>22541.200000000001</v>
      </c>
      <c r="Q51" s="70">
        <v>22536.799999999999</v>
      </c>
      <c r="R51" s="70">
        <v>4.4000000000000004</v>
      </c>
      <c r="S51" s="71">
        <v>0.02</v>
      </c>
    </row>
    <row r="52" spans="1:19" x14ac:dyDescent="0.25">
      <c r="A52" s="38" t="s">
        <v>57</v>
      </c>
      <c r="B52" s="39">
        <v>9.8199999999999996E-2</v>
      </c>
      <c r="C52" s="39">
        <v>9.8199999999999996E-2</v>
      </c>
      <c r="D52" s="40">
        <v>44000</v>
      </c>
      <c r="E52" s="41">
        <v>0</v>
      </c>
      <c r="F52" s="42">
        <v>0</v>
      </c>
      <c r="G52" s="42">
        <v>0</v>
      </c>
      <c r="H52" s="43"/>
      <c r="L52" s="66" t="s">
        <v>57</v>
      </c>
      <c r="M52" s="67">
        <v>0.80489999999999995</v>
      </c>
      <c r="N52" s="67">
        <v>0.80489999999999995</v>
      </c>
      <c r="O52" s="68">
        <v>44000</v>
      </c>
      <c r="P52" s="69">
        <v>0</v>
      </c>
      <c r="Q52" s="70">
        <v>0</v>
      </c>
      <c r="R52" s="70">
        <v>0</v>
      </c>
      <c r="S52" s="71"/>
    </row>
    <row r="53" spans="1:19" x14ac:dyDescent="0.25">
      <c r="A53" s="38" t="s">
        <v>58</v>
      </c>
      <c r="B53" s="39">
        <v>3.9335</v>
      </c>
      <c r="C53" s="39">
        <v>3.9335</v>
      </c>
      <c r="D53" s="40">
        <v>42000</v>
      </c>
      <c r="E53" s="41">
        <v>0</v>
      </c>
      <c r="F53" s="42">
        <v>0</v>
      </c>
      <c r="G53" s="42">
        <v>0</v>
      </c>
      <c r="H53" s="43"/>
      <c r="L53" s="66" t="s">
        <v>58</v>
      </c>
      <c r="M53" s="67">
        <v>0.52310000000000001</v>
      </c>
      <c r="N53" s="67">
        <v>0.52310000000000001</v>
      </c>
      <c r="O53" s="68">
        <v>42000</v>
      </c>
      <c r="P53" s="69">
        <v>0</v>
      </c>
      <c r="Q53" s="70">
        <v>0</v>
      </c>
      <c r="R53" s="70">
        <v>0</v>
      </c>
      <c r="S53" s="71"/>
    </row>
    <row r="54" spans="1:19" x14ac:dyDescent="0.25">
      <c r="A54" s="38" t="s">
        <v>59</v>
      </c>
      <c r="B54" s="39">
        <v>845.25559999999996</v>
      </c>
      <c r="C54" s="39">
        <v>845.70600000000002</v>
      </c>
      <c r="D54" s="40">
        <v>42000</v>
      </c>
      <c r="E54" s="41">
        <v>18916.8</v>
      </c>
      <c r="F54" s="42">
        <v>18916.8</v>
      </c>
      <c r="G54" s="42">
        <v>0</v>
      </c>
      <c r="H54" s="43">
        <v>0</v>
      </c>
      <c r="L54" s="66" t="s">
        <v>59</v>
      </c>
      <c r="M54" s="67">
        <v>54.147599999999997</v>
      </c>
      <c r="N54" s="67">
        <v>54.1676</v>
      </c>
      <c r="O54" s="68">
        <v>42000</v>
      </c>
      <c r="P54" s="69">
        <v>840</v>
      </c>
      <c r="Q54" s="70"/>
      <c r="R54" s="70"/>
      <c r="S54" s="71"/>
    </row>
    <row r="55" spans="1:19" x14ac:dyDescent="0.25">
      <c r="A55" s="38" t="s">
        <v>60</v>
      </c>
      <c r="B55" s="39">
        <v>1582.2511</v>
      </c>
      <c r="C55" s="39">
        <v>1584.9516000000001</v>
      </c>
      <c r="D55" s="40">
        <v>7000</v>
      </c>
      <c r="E55" s="41">
        <v>18903.5</v>
      </c>
      <c r="F55" s="42">
        <v>18904.2</v>
      </c>
      <c r="G55" s="42">
        <v>-0.7</v>
      </c>
      <c r="H55" s="43">
        <v>0</v>
      </c>
      <c r="L55" s="66" t="s">
        <v>60</v>
      </c>
      <c r="M55" s="67">
        <v>797.20809999999994</v>
      </c>
      <c r="N55" s="67">
        <v>797.38520000000005</v>
      </c>
      <c r="O55" s="68">
        <v>7000</v>
      </c>
      <c r="P55" s="69">
        <v>1239.7</v>
      </c>
      <c r="Q55" s="70">
        <v>1239</v>
      </c>
      <c r="R55" s="70">
        <v>0.7</v>
      </c>
      <c r="S55" s="71">
        <v>0.06</v>
      </c>
    </row>
    <row r="56" spans="1:19" ht="16.5" thickBot="1" x14ac:dyDescent="0.3">
      <c r="A56" s="44" t="s">
        <v>61</v>
      </c>
      <c r="B56" s="45">
        <v>7760.8035</v>
      </c>
      <c r="C56" s="45">
        <v>7760.8035</v>
      </c>
      <c r="D56" s="46">
        <v>7000</v>
      </c>
      <c r="E56" s="47">
        <v>0</v>
      </c>
      <c r="F56" s="48">
        <v>0</v>
      </c>
      <c r="G56" s="48">
        <v>0</v>
      </c>
      <c r="H56" s="49"/>
      <c r="L56" s="72" t="s">
        <v>61</v>
      </c>
      <c r="M56" s="73">
        <v>2233.3739</v>
      </c>
      <c r="N56" s="73">
        <v>2233.3883999999998</v>
      </c>
      <c r="O56" s="74">
        <v>7000</v>
      </c>
      <c r="P56" s="75">
        <v>101.5</v>
      </c>
      <c r="Q56" s="76">
        <v>101.5</v>
      </c>
      <c r="R56" s="76">
        <v>0</v>
      </c>
      <c r="S56" s="77">
        <v>0</v>
      </c>
    </row>
    <row r="57" spans="1:19" x14ac:dyDescent="0.25">
      <c r="B57" s="22"/>
      <c r="C57" s="22"/>
      <c r="E57" s="50">
        <f>SUM(E9:E56)</f>
        <v>742929.15000000014</v>
      </c>
      <c r="F57" s="51">
        <f>SUM(F9:F56)</f>
        <v>742915.85000000009</v>
      </c>
      <c r="G57" s="51">
        <f>SUM(G9:G56)</f>
        <v>13.3</v>
      </c>
    </row>
    <row r="58" spans="1:19" x14ac:dyDescent="0.25">
      <c r="B58" s="22"/>
      <c r="C58" s="22"/>
    </row>
    <row r="59" spans="1:19" x14ac:dyDescent="0.25">
      <c r="B59" s="22"/>
      <c r="C59" s="22"/>
    </row>
    <row r="60" spans="1:19" x14ac:dyDescent="0.25">
      <c r="B60" s="22"/>
      <c r="C60" s="22"/>
    </row>
    <row r="61" spans="1:19" x14ac:dyDescent="0.25">
      <c r="B61" s="22"/>
      <c r="C61" s="22"/>
    </row>
    <row r="62" spans="1:19" x14ac:dyDescent="0.25">
      <c r="B62" s="22"/>
      <c r="C62" s="22"/>
    </row>
    <row r="63" spans="1:19" x14ac:dyDescent="0.25">
      <c r="B63" s="22"/>
      <c r="C63" s="22"/>
    </row>
    <row r="64" spans="1:19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L7:L8"/>
    <mergeCell ref="M7:M8"/>
    <mergeCell ref="N7:N8"/>
    <mergeCell ref="O7:O8"/>
    <mergeCell ref="S7:S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2018-12-24T05:04:42Z</dcterms:modified>
</cp:coreProperties>
</file>